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risol.correa\Desktop\herramientas version final\HERRAMIENTAS DEFINITIVAS\"/>
    </mc:Choice>
  </mc:AlternateContent>
  <xr:revisionPtr revIDLastSave="0" documentId="13_ncr:1_{6C37E663-8BC8-4848-8C73-805AA28BC30E}" xr6:coauthVersionLast="47" xr6:coauthVersionMax="47" xr10:uidLastSave="{00000000-0000-0000-0000-000000000000}"/>
  <workbookProtection workbookAlgorithmName="SHA-512" workbookHashValue="FY9V+XO7D1a6aFVWrpJ1+x9PiLhi5eJGZolVFmIAlSdy3xiLtJ8yj4poC71FTWcGeN6Jgn3QTEuPNyq5rJPKOg==" workbookSaltValue="O1vyHYUIC7TGONEFnymYkg==" workbookSpinCount="100000" lockStructure="1"/>
  <bookViews>
    <workbookView xWindow="-120" yWindow="-120" windowWidth="29040" windowHeight="15720" xr2:uid="{7AF62B03-52B4-423A-8728-95E6BEECD667}"/>
  </bookViews>
  <sheets>
    <sheet name="ANEXO 1CAF" sheetId="1" r:id="rId1"/>
    <sheet name="Hoja1" sheetId="3" state="hidden" r:id="rId2"/>
  </sheets>
  <externalReferences>
    <externalReference r:id="rId3"/>
    <externalReference r:id="rId4"/>
  </externalReferences>
  <definedNames>
    <definedName name="\a">#N/A</definedName>
    <definedName name="\b">#N/A</definedName>
    <definedName name="Algo" localSheetId="1">#REF!</definedName>
    <definedName name="Algo">#REF!</definedName>
    <definedName name="_xlnm.Print_Area" localSheetId="0">'ANEXO 1CAF'!$A$1:$G$45</definedName>
    <definedName name="_xlnm.Database" localSheetId="0">#REF!</definedName>
    <definedName name="_xlnm.Database" localSheetId="1">#REF!</definedName>
    <definedName name="_xlnm.Database">#REF!</definedName>
    <definedName name="CHIAPAS" localSheetId="1">#REF!</definedName>
    <definedName name="CHIAPAS">#REF!</definedName>
    <definedName name="Clasificación" localSheetId="1">#REF!</definedName>
    <definedName name="Clasificación">#REF!</definedName>
    <definedName name="DES" localSheetId="1">#REF!</definedName>
    <definedName name="DES">#REF!</definedName>
    <definedName name="DF" localSheetId="1">#REF!</definedName>
    <definedName name="DF">#REF!</definedName>
    <definedName name="dfd" localSheetId="1">#REF!</definedName>
    <definedName name="dfd">#REF!</definedName>
    <definedName name="djfjdlfjks" localSheetId="1">#REF!</definedName>
    <definedName name="djfjdlfjks">#REF!</definedName>
    <definedName name="e">'[1]Distrito Federal'!$A$1:$IU$12</definedName>
    <definedName name="ENTIDAD">[2]ENTIDADES!$A$1:$A$32</definedName>
    <definedName name="Excel">#REF!</definedName>
    <definedName name="Excel_BuiltIn_Print_Area_1_1_1" localSheetId="1">#REF!</definedName>
    <definedName name="Excel_BuiltIn_Print_Area_1_1_1">#REF!</definedName>
    <definedName name="Excel_BuiltIn_Print_Area_2_1_1" localSheetId="1">#REF!</definedName>
    <definedName name="Excel_BuiltIn_Print_Area_2_1_1">#REF!</definedName>
    <definedName name="Excel_BuiltIn_Print_Area_2_1_1_1" localSheetId="1">#REF!</definedName>
    <definedName name="Excel_BuiltIn_Print_Area_2_1_1_1">#REF!</definedName>
    <definedName name="Excel_BuiltIn_Print_Area_2_1_1_1_1" localSheetId="1">#REF!</definedName>
    <definedName name="Excel_BuiltIn_Print_Area_2_1_1_1_1">#REF!</definedName>
    <definedName name="Excel_BuiltIn_Print_Area_2_1_1_1_1_1">"$#REF!.$A$1:$AD$32"</definedName>
    <definedName name="Excel_BuiltIn_Print_Area_2_1_1_1_1_1_1">"$#REF!.$A$1:$AA$32"</definedName>
    <definedName name="Excel_BuiltIn_Print_Area_2_2">'[1]Distrito Federal'!$A$1:$M$36</definedName>
    <definedName name="Excel_BuiltIn_Print_Area_3_1">"$#REF!.$A$1:$O$29"</definedName>
    <definedName name="Excel_BuiltIn_Print_Area_3_1_1">"$#REF!.$A$1:$O$32"</definedName>
    <definedName name="Excel_BuiltIn_Print_Area_5_1">"$#REF!.$A$1:$N$20"</definedName>
    <definedName name="Excel_BuiltIn_Print_Area_5_1_1">"$#REF!.$A$1:$N$71"</definedName>
    <definedName name="Excel_BuiltIn_Print_Area_5_1_1_1">"$#REF!.$A$1:$N$71"</definedName>
    <definedName name="Excel_BuiltIn_Print_Area_6_1" localSheetId="1">#REF!</definedName>
    <definedName name="Excel_BuiltIn_Print_Area_6_1">#REF!</definedName>
    <definedName name="Excel_BuiltIn_Print_Area_6_1_1" localSheetId="1">#REF!</definedName>
    <definedName name="Excel_BuiltIn_Print_Area_6_1_1">#REF!</definedName>
    <definedName name="Excel_BuiltIn_Print_Titles_2_1">"$#REF!.$A$8:$IV$9"</definedName>
    <definedName name="Excel_BuiltIn_Print_Titles_2_1_1">"$#REF!.$A$8:$IV$9"</definedName>
    <definedName name="Excel_BuiltIn_Print_Titles_3">"$#REF!.$A$8:$IV$9"</definedName>
    <definedName name="fjdlfjdls" localSheetId="1">#REF!</definedName>
    <definedName name="fjdlfjdls">#REF!</definedName>
    <definedName name="Imprimir_área_IM" localSheetId="1">#REF!</definedName>
    <definedName name="Imprimir_área_IM">#REF!</definedName>
    <definedName name="JGKDFJGFDS" localSheetId="1">#REF!</definedName>
    <definedName name="JGKDFJGFDS">#REF!</definedName>
    <definedName name="leo" localSheetId="1">#REF!</definedName>
    <definedName name="leo">#REF!</definedName>
    <definedName name="organigrama" localSheetId="0">#REF!</definedName>
    <definedName name="organigrama" localSheetId="1">#REF!</definedName>
    <definedName name="organigrama">#REF!</definedName>
    <definedName name="q" localSheetId="1">#REF!</definedName>
    <definedName name="q">#REF!</definedName>
    <definedName name="sdgf" localSheetId="1">#REF!</definedName>
    <definedName name="sdgf">#REF!</definedName>
    <definedName name="sss" localSheetId="1">#REF!</definedName>
    <definedName name="sss">#REF!</definedName>
    <definedName name="Status" localSheetId="1">#REF!</definedName>
    <definedName name="Status">#REF!</definedName>
    <definedName name="status1" localSheetId="1">#REF!</definedName>
    <definedName name="status1">#REF!</definedName>
    <definedName name="_xlnm.Print_Titles" localSheetId="0">'ANEXO 1CAF'!$1:$15</definedName>
    <definedName name="tres">#REF!</definedName>
    <definedName name="wd" localSheetId="1">#REF!</definedName>
    <definedName name="wd">#REF!</definedName>
    <definedName name="XSC" localSheetId="1">#REF!</definedName>
    <definedName name="XS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F30" i="1"/>
  <c r="C30" i="1"/>
  <c r="G22" i="1"/>
  <c r="F22" i="1"/>
  <c r="C22" i="1"/>
  <c r="F32" i="1" l="1"/>
  <c r="G32" i="1"/>
  <c r="C32" i="1"/>
</calcChain>
</file>

<file path=xl/sharedStrings.xml><?xml version="1.0" encoding="utf-8"?>
<sst xmlns="http://schemas.openxmlformats.org/spreadsheetml/2006/main" count="76" uniqueCount="68">
  <si>
    <t xml:space="preserve"> SERVICIOS ESTATALES DE SALUD</t>
  </si>
  <si>
    <t xml:space="preserve">INFORME DEL EJERCICIO DE LOS RECURSOS ESTATALES PARA LA PRESTACIÓN GRATUITA DE SERVICIOS DE SALUD, MEDICAMENTOS Y DEMÁS INSUMOS ASOCIADOS PARA LAS PERSONAS SIN SEGURIDAD SOCIAL	</t>
  </si>
  <si>
    <t>PROGRAMA PRESUPUESTARIO U013</t>
  </si>
  <si>
    <t>APORTACIÓN FEDERAL</t>
  </si>
  <si>
    <t>ANEXO 1CAF</t>
  </si>
  <si>
    <t>Ejercicio:</t>
  </si>
  <si>
    <t>PERSONAL CONTRATADO DE MANERA PREVIA AL 31 DE DICIEMBRE DE 2025.</t>
  </si>
  <si>
    <t>Entidad Federativa:</t>
  </si>
  <si>
    <t>Entidad</t>
  </si>
  <si>
    <t>Mes:</t>
  </si>
  <si>
    <t>Mes</t>
  </si>
  <si>
    <t>CLAVE DE PUESTO</t>
  </si>
  <si>
    <t>PUESTO ACORDE CON LA PLANTILLA DE LA RAMA MEDICA*</t>
  </si>
  <si>
    <t>NÚMERO DE
PERSONAS</t>
  </si>
  <si>
    <t>LUGAR DE ADSCRIPCIÓN (CLUES)</t>
  </si>
  <si>
    <t>RESUMEN FUNCIONES PRINCIPALES</t>
  </si>
  <si>
    <t>REMUNERACIÓN ANUAL PRESUPUESTADA</t>
  </si>
  <si>
    <t>PORCENTAJE</t>
  </si>
  <si>
    <t>SUBTOTAL RAMA MÉDICA</t>
  </si>
  <si>
    <t>PUESTO ACORDE CON LA PLANTILLA DE LA RAMA ADMINISTRATIVA*</t>
  </si>
  <si>
    <t>SUBTOTAL RAMA ADMINISTRATIVA</t>
  </si>
  <si>
    <t>TOTAL GENERAL</t>
  </si>
  <si>
    <t>Bajo protesta de decir verdad, manifestamos que las cifras expresadas en el presente son reales y concuerdan con la documentación comprobatoria que las soporta  el personal contratado previo al 31 de diciembre de 2025, conforme a las disposiciones jurídicas aplicables, la cual se encuentra bajo resguardo y responsabilidad de esta Entidad Federativa.</t>
  </si>
  <si>
    <t>*Dichas plazaas forman parte de la plantilla de personal (Rama médica y Administrativa) autorizada para el ejercicio 2026, representando el techo máximo de plazas a utilizar durante dicho periodo.</t>
  </si>
  <si>
    <t>Aguascalientes</t>
  </si>
  <si>
    <t>Enero</t>
  </si>
  <si>
    <t>Baja California</t>
  </si>
  <si>
    <t>Febrero</t>
  </si>
  <si>
    <t>Baja California Sur</t>
  </si>
  <si>
    <t>Marzo</t>
  </si>
  <si>
    <t>Campeche</t>
  </si>
  <si>
    <t>Abril</t>
  </si>
  <si>
    <t>Coahuila</t>
  </si>
  <si>
    <t>Mayo</t>
  </si>
  <si>
    <t>Colima</t>
  </si>
  <si>
    <t>Junio</t>
  </si>
  <si>
    <t>Chiapas</t>
  </si>
  <si>
    <t>Julio</t>
  </si>
  <si>
    <t>Chihuahua</t>
  </si>
  <si>
    <t>Agosto</t>
  </si>
  <si>
    <t>Ciudad de México</t>
  </si>
  <si>
    <t>Septiembre</t>
  </si>
  <si>
    <t>Durango</t>
  </si>
  <si>
    <t>Octubre</t>
  </si>
  <si>
    <t>Guanajuato</t>
  </si>
  <si>
    <t>Noviembre</t>
  </si>
  <si>
    <t>Guerrero</t>
  </si>
  <si>
    <t>Diciembre</t>
  </si>
  <si>
    <t>Hidalgo</t>
  </si>
  <si>
    <t>Jalisco</t>
  </si>
  <si>
    <t>Estado de 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</si>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</sst>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Noto Sans"/>
      <family val="2"/>
    </font>
    <font>
      <b/>
      <sz val="12"/>
      <color theme="1"/>
      <name val="Noto Sans"/>
      <family val="2"/>
    </font>
    <font>
      <sz val="10"/>
      <color theme="1"/>
      <name val="Noto Sans"/>
      <family val="2"/>
    </font>
    <font>
      <b/>
      <sz val="14"/>
      <color theme="1"/>
      <name val="Noto Sans"/>
      <family val="2"/>
    </font>
    <font>
      <b/>
      <u/>
      <sz val="12"/>
      <color theme="1"/>
      <name val="Noto Sans"/>
      <family val="2"/>
    </font>
    <font>
      <sz val="10"/>
      <name val="Arial"/>
      <family val="2"/>
    </font>
    <font>
      <b/>
      <sz val="11"/>
      <color theme="0"/>
      <name val="Noto Sans"/>
      <family val="2"/>
    </font>
    <font>
      <sz val="11"/>
      <color theme="1"/>
      <name val="Noto Sans"/>
      <family val="2"/>
    </font>
    <font>
      <b/>
      <sz val="9"/>
      <color theme="1"/>
      <name val="Noto Sans"/>
      <family val="2"/>
    </font>
    <font>
      <b/>
      <sz val="11"/>
      <name val="Noto Sans"/>
      <family val="2"/>
    </font>
    <font>
      <sz val="11"/>
      <name val="Noto Sans"/>
      <family val="2"/>
    </font>
    <font>
      <b/>
      <sz val="14"/>
      <color indexed="8"/>
      <name val="Noto Sans"/>
      <family val="2"/>
    </font>
    <font>
      <b/>
      <sz val="12"/>
      <color indexed="8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BC955C"/>
        <bgColor indexed="64"/>
      </patternFill>
    </fill>
    <fill>
      <patternFill patternType="solid">
        <fgColor rgb="FF6E151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52">
    <xf numFmtId="0" fontId="0" fillId="0" borderId="0" xfId="0"/>
    <xf numFmtId="1" fontId="2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 wrapText="1"/>
    </xf>
    <xf numFmtId="0" fontId="4" fillId="0" borderId="0" xfId="0" applyFont="1" applyProtection="1">
      <protection locked="0"/>
    </xf>
    <xf numFmtId="1" fontId="3" fillId="0" borderId="0" xfId="0" applyNumberFormat="1" applyFont="1"/>
    <xf numFmtId="1" fontId="4" fillId="0" borderId="0" xfId="0" applyNumberFormat="1" applyFont="1"/>
    <xf numFmtId="2" fontId="4" fillId="0" borderId="0" xfId="0" applyNumberFormat="1" applyFont="1" applyProtection="1">
      <protection locked="0"/>
    </xf>
    <xf numFmtId="0" fontId="5" fillId="0" borderId="0" xfId="0" applyFont="1"/>
    <xf numFmtId="0" fontId="3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1" fontId="4" fillId="2" borderId="0" xfId="0" applyNumberFormat="1" applyFont="1" applyFill="1"/>
    <xf numFmtId="1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3" borderId="3" xfId="4" applyFont="1" applyFill="1" applyBorder="1" applyAlignment="1">
      <alignment horizontal="center" vertical="center" wrapText="1"/>
    </xf>
    <xf numFmtId="0" fontId="8" fillId="3" borderId="3" xfId="4" applyFont="1" applyFill="1" applyBorder="1" applyAlignment="1">
      <alignment horizontal="center" vertical="center"/>
    </xf>
    <xf numFmtId="0" fontId="9" fillId="0" borderId="3" xfId="0" applyFont="1" applyBorder="1" applyProtection="1">
      <protection locked="0"/>
    </xf>
    <xf numFmtId="3" fontId="9" fillId="0" borderId="3" xfId="0" applyNumberFormat="1" applyFont="1" applyBorder="1" applyAlignment="1" applyProtection="1">
      <alignment horizontal="center"/>
      <protection locked="0"/>
    </xf>
    <xf numFmtId="44" fontId="9" fillId="0" borderId="3" xfId="0" applyNumberFormat="1" applyFont="1" applyBorder="1" applyProtection="1">
      <protection locked="0"/>
    </xf>
    <xf numFmtId="10" fontId="9" fillId="0" borderId="3" xfId="3" applyNumberFormat="1" applyFont="1" applyBorder="1" applyProtection="1">
      <protection locked="0"/>
    </xf>
    <xf numFmtId="0" fontId="9" fillId="0" borderId="0" xfId="0" applyFont="1"/>
    <xf numFmtId="164" fontId="8" fillId="3" borderId="3" xfId="1" applyNumberFormat="1" applyFont="1" applyFill="1" applyBorder="1" applyAlignment="1" applyProtection="1">
      <alignment horizontal="center" vertical="center"/>
    </xf>
    <xf numFmtId="44" fontId="8" fillId="3" borderId="3" xfId="2" applyFont="1" applyFill="1" applyBorder="1" applyAlignment="1" applyProtection="1">
      <alignment horizontal="center" vertical="center"/>
    </xf>
    <xf numFmtId="10" fontId="8" fillId="3" borderId="3" xfId="3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/>
    </xf>
    <xf numFmtId="9" fontId="9" fillId="0" borderId="0" xfId="3" applyFont="1" applyProtection="1"/>
    <xf numFmtId="0" fontId="2" fillId="0" borderId="0" xfId="0" applyFont="1" applyAlignment="1">
      <alignment horizont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0" fontId="11" fillId="0" borderId="0" xfId="4" applyFont="1"/>
    <xf numFmtId="0" fontId="12" fillId="0" borderId="0" xfId="0" applyFont="1"/>
    <xf numFmtId="0" fontId="12" fillId="4" borderId="0" xfId="0" applyFont="1" applyFill="1"/>
    <xf numFmtId="0" fontId="13" fillId="0" borderId="0" xfId="4" applyFont="1" applyAlignment="1">
      <alignment vertical="top" wrapText="1"/>
    </xf>
    <xf numFmtId="0" fontId="13" fillId="0" borderId="0" xfId="4" applyFont="1" applyAlignment="1">
      <alignment vertical="center" wrapText="1"/>
    </xf>
    <xf numFmtId="0" fontId="14" fillId="0" borderId="9" xfId="4" applyFont="1" applyBorder="1" applyAlignment="1">
      <alignment vertical="center" wrapText="1"/>
    </xf>
    <xf numFmtId="0" fontId="13" fillId="0" borderId="7" xfId="4" applyFont="1" applyBorder="1" applyAlignment="1">
      <alignment vertical="top" wrapText="1"/>
    </xf>
    <xf numFmtId="0" fontId="14" fillId="0" borderId="0" xfId="4" applyFont="1" applyAlignment="1">
      <alignment horizontal="center" vertical="center" wrapText="1"/>
    </xf>
    <xf numFmtId="0" fontId="14" fillId="0" borderId="0" xfId="4" applyFont="1" applyAlignment="1">
      <alignment vertical="center" wrapText="1"/>
    </xf>
    <xf numFmtId="0" fontId="14" fillId="0" borderId="8" xfId="4" applyFont="1" applyBorder="1" applyAlignment="1">
      <alignment horizontal="center" vertical="center" wrapText="1"/>
    </xf>
    <xf numFmtId="0" fontId="14" fillId="0" borderId="9" xfId="4" applyFont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top" wrapText="1"/>
    </xf>
    <xf numFmtId="0" fontId="13" fillId="0" borderId="7" xfId="4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8" fillId="3" borderId="4" xfId="4" applyFont="1" applyFill="1" applyBorder="1" applyAlignment="1">
      <alignment horizontal="center" vertical="center"/>
    </xf>
    <xf numFmtId="0" fontId="8" fillId="3" borderId="5" xfId="4" applyFont="1" applyFill="1" applyBorder="1" applyAlignment="1">
      <alignment horizontal="center" vertical="center"/>
    </xf>
  </cellXfs>
  <cellStyles count="5">
    <cellStyle name="Millares" xfId="1" builtinId="3"/>
    <cellStyle name="Moneda" xfId="2" builtinId="4"/>
    <cellStyle name="Normal" xfId="0" builtinId="0"/>
    <cellStyle name="Normal 2" xfId="4" xr:uid="{4084E6E9-24FE-448C-BC53-AB3E36CFECD5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67232</xdr:colOff>
      <xdr:row>1</xdr:row>
      <xdr:rowOff>78441</xdr:rowOff>
    </xdr:from>
    <xdr:to>
      <xdr:col>4</xdr:col>
      <xdr:colOff>268939</xdr:colOff>
      <xdr:row>3</xdr:row>
      <xdr:rowOff>246529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46805D7-1B5A-447E-8B93-5B7C9D08CB45}"/>
            </a:ext>
          </a:extLst>
        </xdr:cNvPr>
        <xdr:cNvSpPr txBox="1"/>
      </xdr:nvSpPr>
      <xdr:spPr>
        <a:xfrm>
          <a:off x="3610532" y="230841"/>
          <a:ext cx="3754532" cy="682438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  <a:endParaRPr lang="es-MX" sz="1100" b="1" baseline="0">
            <a:solidFill>
              <a:sysClr val="windowText" lastClr="000000"/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ysClr val="windowText" lastClr="000000"/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absolute">
    <xdr:from>
      <xdr:col>0</xdr:col>
      <xdr:colOff>11206</xdr:colOff>
      <xdr:row>0</xdr:row>
      <xdr:rowOff>89647</xdr:rowOff>
    </xdr:from>
    <xdr:to>
      <xdr:col>2</xdr:col>
      <xdr:colOff>67235</xdr:colOff>
      <xdr:row>4</xdr:row>
      <xdr:rowOff>11718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6636FBB7-13AC-4BCA-BA4D-ADF73ED38C07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1206" y="89647"/>
          <a:ext cx="3597088" cy="75130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5</xdr:col>
      <xdr:colOff>2129119</xdr:colOff>
      <xdr:row>1</xdr:row>
      <xdr:rowOff>4481</xdr:rowOff>
    </xdr:from>
    <xdr:to>
      <xdr:col>6</xdr:col>
      <xdr:colOff>955826</xdr:colOff>
      <xdr:row>4</xdr:row>
      <xdr:rowOff>215111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D1184E22-D916-45E9-9F7E-824696795B2A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1654119" y="156881"/>
          <a:ext cx="1213560" cy="8874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5</xdr:col>
      <xdr:colOff>2173941</xdr:colOff>
      <xdr:row>41</xdr:row>
      <xdr:rowOff>33618</xdr:rowOff>
    </xdr:from>
    <xdr:to>
      <xdr:col>6</xdr:col>
      <xdr:colOff>924784</xdr:colOff>
      <xdr:row>44</xdr:row>
      <xdr:rowOff>328382</xdr:rowOff>
    </xdr:to>
    <xdr:pic>
      <xdr:nvPicPr>
        <xdr:cNvPr id="5" name="Imagen 4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BF6553EA-FA15-47B5-8375-EABDAB68017C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504" r="9"/>
        <a:stretch>
          <a:fillRect/>
        </a:stretch>
      </xdr:blipFill>
      <xdr:spPr bwMode="auto">
        <a:xfrm>
          <a:off x="11698941" y="9984442"/>
          <a:ext cx="1137696" cy="96711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>
    <xdr:from>
      <xdr:col>2</xdr:col>
      <xdr:colOff>389402</xdr:colOff>
      <xdr:row>36</xdr:row>
      <xdr:rowOff>147582</xdr:rowOff>
    </xdr:from>
    <xdr:to>
      <xdr:col>4</xdr:col>
      <xdr:colOff>556090</xdr:colOff>
      <xdr:row>46</xdr:row>
      <xdr:rowOff>22413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824A8A0D-A3E1-4F58-AD79-2E3D44E4631A}"/>
            </a:ext>
          </a:extLst>
        </xdr:cNvPr>
        <xdr:cNvGrpSpPr/>
      </xdr:nvGrpSpPr>
      <xdr:grpSpPr>
        <a:xfrm>
          <a:off x="3930461" y="9257964"/>
          <a:ext cx="3730158" cy="2059978"/>
          <a:chOff x="4964906" y="20516374"/>
          <a:chExt cx="3714750" cy="172450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44B54838-85A0-F6B8-0C19-6AFD0D9A7126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solidFill>
                  <a:sysClr val="windowText" lastClr="000000"/>
                </a:solidFill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solidFill>
                  <a:sysClr val="windowText" lastClr="000000"/>
                </a:solidFill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CB60676A-9617-111F-5D2F-59D6D395C0B1}"/>
              </a:ext>
            </a:extLst>
          </xdr:cNvPr>
          <xdr:cNvCxnSpPr/>
        </xdr:nvCxnSpPr>
        <xdr:spPr>
          <a:xfrm>
            <a:off x="5655468" y="21109446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214313</xdr:colOff>
      <xdr:row>36</xdr:row>
      <xdr:rowOff>130969</xdr:rowOff>
    </xdr:from>
    <xdr:to>
      <xdr:col>2</xdr:col>
      <xdr:colOff>381000</xdr:colOff>
      <xdr:row>46</xdr:row>
      <xdr:rowOff>21906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4B456CD9-8F80-4DE6-B02A-BD84F2FD6DED}"/>
            </a:ext>
          </a:extLst>
        </xdr:cNvPr>
        <xdr:cNvGrpSpPr/>
      </xdr:nvGrpSpPr>
      <xdr:grpSpPr>
        <a:xfrm>
          <a:off x="214313" y="9241351"/>
          <a:ext cx="3707746" cy="2076084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82669578-F96B-C8F1-F55A-0291E9A2B27B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solidFill>
                  <a:sysClr val="windowText" lastClr="000000"/>
                </a:solidFill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solidFill>
                  <a:sysClr val="windowText" lastClr="000000"/>
                </a:solidFill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68F8C861-4C07-F623-904C-B9B05168BB08}"/>
              </a:ext>
            </a:extLst>
          </xdr:cNvPr>
          <xdr:cNvCxnSpPr/>
        </xdr:nvCxnSpPr>
        <xdr:spPr>
          <a:xfrm>
            <a:off x="5667375" y="21099469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738186</xdr:colOff>
      <xdr:row>36</xdr:row>
      <xdr:rowOff>142878</xdr:rowOff>
    </xdr:from>
    <xdr:to>
      <xdr:col>5</xdr:col>
      <xdr:colOff>2250280</xdr:colOff>
      <xdr:row>45</xdr:row>
      <xdr:rowOff>11207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A15D818B-DDA4-4746-98BF-8DD2E65C032D}"/>
            </a:ext>
          </a:extLst>
        </xdr:cNvPr>
        <xdr:cNvGrpSpPr/>
      </xdr:nvGrpSpPr>
      <xdr:grpSpPr>
        <a:xfrm>
          <a:off x="7842715" y="9253260"/>
          <a:ext cx="3932565" cy="1717300"/>
          <a:chOff x="4929187" y="20480655"/>
          <a:chExt cx="3714750" cy="1546502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08502179-3754-9448-4CA8-885FEFA745A5}"/>
              </a:ext>
            </a:extLst>
          </xdr:cNvPr>
          <xdr:cNvSpPr txBox="1"/>
        </xdr:nvSpPr>
        <xdr:spPr>
          <a:xfrm>
            <a:off x="4929187" y="20480655"/>
            <a:ext cx="3714750" cy="1546502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solidFill>
                  <a:sysClr val="windowText" lastClr="000000"/>
                </a:solidFill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solidFill>
                  <a:sysClr val="windowText" lastClr="000000"/>
                </a:solidFill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5F257936-BEF0-FB57-B2D4-0E664CEC2520}"/>
              </a:ext>
            </a:extLst>
          </xdr:cNvPr>
          <xdr:cNvCxnSpPr/>
        </xdr:nvCxnSpPr>
        <xdr:spPr>
          <a:xfrm>
            <a:off x="5643562" y="21099470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2181412</xdr:colOff>
      <xdr:row>35</xdr:row>
      <xdr:rowOff>391456</xdr:rowOff>
    </xdr:from>
    <xdr:to>
      <xdr:col>6</xdr:col>
      <xdr:colOff>867991</xdr:colOff>
      <xdr:row>41</xdr:row>
      <xdr:rowOff>44822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E76BF4E6-1077-4B49-BE5A-72A48AE6257F}"/>
            </a:ext>
          </a:extLst>
        </xdr:cNvPr>
        <xdr:cNvSpPr txBox="1"/>
      </xdr:nvSpPr>
      <xdr:spPr>
        <a:xfrm>
          <a:off x="12147177" y="7660338"/>
          <a:ext cx="1189226" cy="100554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P27U00MJWEYB8\Aportaci&#243;n%20Solidaria%20Estatal\Users\Gerardo%20Kirchner\Desktop\SP_2011_MAYO_(LEONOR)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ES%20DCAF%20DDSI\RESUMEN%20BITACORA%20SIGEFI%20AL%20190218%20A%20Sanchez%2001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to Federal"/>
      <sheetName val="Puebla"/>
      <sheetName val="Tabasco"/>
      <sheetName val="Distrito_Federal"/>
    </sheetNames>
    <sheetDataSet>
      <sheetData sheetId="0" refreshError="1">
        <row r="1">
          <cell r="A1" t="str">
            <v>SECRETARÍA DE SALUD</v>
          </cell>
        </row>
        <row r="2">
          <cell r="A2" t="str">
            <v>COMISIÓN NACIONAL DE PROTECCIÓN SOCIAL EN SALUD</v>
          </cell>
        </row>
        <row r="3">
          <cell r="A3" t="str">
            <v>DIRECCIÓN GENERAL DE FINANCIAMIENTO</v>
          </cell>
        </row>
        <row r="4">
          <cell r="A4" t="str">
            <v>DIRECCIÓN DE GESTIÓN Y CONTROL PRESUPUESTAL</v>
          </cell>
        </row>
        <row r="6">
          <cell r="A6" t="str">
            <v>Programa Seguro Popular en Salud</v>
          </cell>
        </row>
        <row r="7">
          <cell r="A7" t="str">
            <v>Control y registro de transferencias de recursos presupuestarios realizadas a las entidades federativas , Ejercicio fiscal 2011.</v>
          </cell>
        </row>
        <row r="11">
          <cell r="C11" t="str">
            <v>Autorización de transferencia</v>
          </cell>
          <cell r="I11" t="str">
            <v>Transferencia de recursos presupuestarios</v>
          </cell>
          <cell r="L11" t="str">
            <v>Comprobación de recursos presupuestarios transferidos (recibo)</v>
          </cell>
        </row>
        <row r="12">
          <cell r="A12" t="str">
            <v>No.</v>
          </cell>
          <cell r="B12" t="str">
            <v>Entidad federativa</v>
          </cell>
          <cell r="C12" t="str">
            <v>Oficio de autorización</v>
          </cell>
          <cell r="D12" t="str">
            <v>Fecha</v>
          </cell>
          <cell r="E12" t="str">
            <v>Trimestre</v>
          </cell>
          <cell r="F12" t="str">
            <v>Periodo</v>
          </cell>
          <cell r="G12" t="str">
            <v>Concepto</v>
          </cell>
          <cell r="H12" t="str">
            <v>Monto autorizado</v>
          </cell>
          <cell r="I12" t="str">
            <v>Fecha de operación bancaria</v>
          </cell>
          <cell r="J12" t="str">
            <v>No. de oficio de notificación</v>
          </cell>
          <cell r="K12" t="str">
            <v>Monto transferido</v>
          </cell>
          <cell r="L12" t="str">
            <v>Fecha de recepción de recibo</v>
          </cell>
          <cell r="M12" t="str">
            <v>No. de recibo (folio)</v>
          </cell>
        </row>
        <row r="13">
          <cell r="A13">
            <v>9</v>
          </cell>
          <cell r="B13" t="str">
            <v>Distrito Federal</v>
          </cell>
          <cell r="C13" t="str">
            <v>NI/DGAS/033/2011</v>
          </cell>
          <cell r="D13">
            <v>40574</v>
          </cell>
          <cell r="E13" t="str">
            <v>IV-2010</v>
          </cell>
          <cell r="F13" t="str">
            <v>Cierre</v>
          </cell>
          <cell r="G13" t="str">
            <v>CS</v>
          </cell>
          <cell r="H13">
            <v>2849246.72</v>
          </cell>
          <cell r="I13">
            <v>40616</v>
          </cell>
          <cell r="J13" t="str">
            <v>DGF/505/2011</v>
          </cell>
          <cell r="K13">
            <v>2849246.72</v>
          </cell>
        </row>
        <row r="14">
          <cell r="C14" t="str">
            <v>NI/DGAS/073/2011</v>
          </cell>
          <cell r="D14">
            <v>40598</v>
          </cell>
          <cell r="E14" t="str">
            <v>I-2011</v>
          </cell>
          <cell r="F14" t="str">
            <v>Anticipo</v>
          </cell>
          <cell r="G14" t="str">
            <v>CS</v>
          </cell>
          <cell r="H14">
            <v>216598708.03999999</v>
          </cell>
          <cell r="I14">
            <v>40616</v>
          </cell>
          <cell r="J14" t="str">
            <v>DGF/520/2011</v>
          </cell>
          <cell r="K14">
            <v>216598708.03999999</v>
          </cell>
        </row>
        <row r="15">
          <cell r="C15" t="str">
            <v>NI DGF/DGAS/105/2011</v>
          </cell>
          <cell r="D15">
            <v>40618</v>
          </cell>
          <cell r="E15" t="str">
            <v>I-2011</v>
          </cell>
          <cell r="F15" t="str">
            <v>Complemento</v>
          </cell>
          <cell r="G15" t="str">
            <v>CS</v>
          </cell>
          <cell r="H15">
            <v>60314701.149999999</v>
          </cell>
          <cell r="I15">
            <v>40624</v>
          </cell>
          <cell r="J15" t="str">
            <v>DGF/557/2011</v>
          </cell>
          <cell r="K15">
            <v>60314701.149999999</v>
          </cell>
        </row>
        <row r="16">
          <cell r="C16" t="str">
            <v>NI DGF/DGAS/183/2011</v>
          </cell>
          <cell r="D16">
            <v>40680</v>
          </cell>
          <cell r="E16" t="str">
            <v>II-2011</v>
          </cell>
          <cell r="F16" t="str">
            <v>Anticipo</v>
          </cell>
          <cell r="G16" t="str">
            <v>CS</v>
          </cell>
          <cell r="H16">
            <v>87061234.510000005</v>
          </cell>
          <cell r="I16">
            <v>40686</v>
          </cell>
          <cell r="J16" t="str">
            <v>DGF/1099/2011</v>
          </cell>
          <cell r="K16">
            <v>87061234.510000005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0</v>
          </cell>
        </row>
        <row r="24">
          <cell r="B24" t="str">
            <v>subtotal CS</v>
          </cell>
          <cell r="H24">
            <v>366823890.41999996</v>
          </cell>
          <cell r="K24">
            <v>366823890.41999996</v>
          </cell>
        </row>
        <row r="25">
          <cell r="C25" t="str">
            <v>NI/DGAS/033/2011</v>
          </cell>
          <cell r="D25">
            <v>40574</v>
          </cell>
          <cell r="E25" t="str">
            <v>IV-2010</v>
          </cell>
          <cell r="F25" t="str">
            <v>Cierre</v>
          </cell>
          <cell r="G25" t="str">
            <v>ASF</v>
          </cell>
          <cell r="H25">
            <v>3331778.98</v>
          </cell>
          <cell r="I25">
            <v>40616</v>
          </cell>
          <cell r="J25" t="str">
            <v>DGF/505/2011</v>
          </cell>
          <cell r="K25">
            <v>3331778.98</v>
          </cell>
        </row>
        <row r="26">
          <cell r="C26" t="str">
            <v>NI DGF/DGAS/145/2011</v>
          </cell>
          <cell r="D26">
            <v>40647</v>
          </cell>
          <cell r="E26" t="str">
            <v>I-2011</v>
          </cell>
          <cell r="F26" t="str">
            <v>Complemento</v>
          </cell>
          <cell r="G26" t="str">
            <v>ASF</v>
          </cell>
          <cell r="H26">
            <v>34219073.189999998</v>
          </cell>
          <cell r="I26">
            <v>40652</v>
          </cell>
          <cell r="J26" t="str">
            <v>DGF/858/2011</v>
          </cell>
          <cell r="K26">
            <v>34219073.189999998</v>
          </cell>
        </row>
        <row r="27">
          <cell r="C27" t="str">
            <v>NI DGF/DGAS/183/2011</v>
          </cell>
          <cell r="D27">
            <v>40680</v>
          </cell>
          <cell r="E27" t="str">
            <v>I-2011</v>
          </cell>
          <cell r="F27" t="str">
            <v>Cierre</v>
          </cell>
          <cell r="G27" t="str">
            <v>ASF</v>
          </cell>
          <cell r="H27">
            <v>260712392.53999999</v>
          </cell>
          <cell r="I27">
            <v>40686</v>
          </cell>
          <cell r="J27" t="str">
            <v>DGF/1099/2011</v>
          </cell>
          <cell r="K27">
            <v>260712392.53999999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B34" t="str">
            <v>subtotal ASF</v>
          </cell>
          <cell r="H34">
            <v>298263244.70999998</v>
          </cell>
          <cell r="K34">
            <v>298263244.70999998</v>
          </cell>
        </row>
        <row r="35">
          <cell r="B35" t="str">
            <v>TOTAL</v>
          </cell>
          <cell r="H35">
            <v>665087135.12999988</v>
          </cell>
          <cell r="K35">
            <v>665087135.12999988</v>
          </cell>
        </row>
      </sheetData>
      <sheetData sheetId="1" refreshError="1"/>
      <sheetData sheetId="2" refreshError="1"/>
      <sheetData sheetId="3">
        <row r="1">
          <cell r="A1" t="str">
            <v>SECRETARÍA DE SALUD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"/>
      <sheetName val="ENTIDAD"/>
      <sheetName val="SIGEFI 190218 "/>
      <sheetName val="CNPSS SUBSSEG 010218"/>
      <sheetName val="B1"/>
      <sheetName val="B2"/>
      <sheetName val="ADRIANA 010218"/>
      <sheetName val="Grafica SIGEFI N"/>
      <sheetName val="Grafica SIGEFI F"/>
      <sheetName val="ENTIDADES"/>
      <sheetName val="Grafica SIGEFI F Asesores"/>
      <sheetName val="AGS "/>
      <sheetName val="B C N"/>
      <sheetName val="B C S"/>
      <sheetName val="CAMP"/>
      <sheetName val="CHIA"/>
      <sheetName val="CHIH"/>
      <sheetName val="CD MEX"/>
      <sheetName val="COAH"/>
      <sheetName val="COL"/>
      <sheetName val="DUR"/>
      <sheetName val="GTO"/>
      <sheetName val="GRO"/>
      <sheetName val="HGO"/>
      <sheetName val="JAL"/>
      <sheetName val="EDO MEX"/>
      <sheetName val="MICH"/>
      <sheetName val="MOR"/>
      <sheetName val="NAY"/>
      <sheetName val="N L"/>
      <sheetName val="OAX"/>
      <sheetName val="PUE"/>
      <sheetName val="QRO"/>
      <sheetName val="Q ROO"/>
      <sheetName val="S L P"/>
      <sheetName val="SIN"/>
      <sheetName val="SON"/>
      <sheetName val="TAB"/>
      <sheetName val="TAM"/>
      <sheetName val="TLAX"/>
      <sheetName val="VER"/>
      <sheetName val="YUC"/>
      <sheetName val="ZAC"/>
      <sheetName val="Distrito Fed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Aguascalientes</v>
          </cell>
        </row>
        <row r="2">
          <cell r="A2" t="str">
            <v>Baja California</v>
          </cell>
        </row>
        <row r="3">
          <cell r="A3" t="str">
            <v>Baja California Sur</v>
          </cell>
        </row>
        <row r="4">
          <cell r="A4" t="str">
            <v>Campeche</v>
          </cell>
        </row>
        <row r="5">
          <cell r="A5" t="str">
            <v>Coahuila</v>
          </cell>
        </row>
        <row r="6">
          <cell r="A6" t="str">
            <v>Colima</v>
          </cell>
        </row>
        <row r="7">
          <cell r="A7" t="str">
            <v>Chiapas</v>
          </cell>
        </row>
        <row r="8">
          <cell r="A8" t="str">
            <v>Chihuahua</v>
          </cell>
        </row>
        <row r="9">
          <cell r="A9" t="str">
            <v>Ciudad de México</v>
          </cell>
        </row>
        <row r="10">
          <cell r="A10" t="str">
            <v>Durango</v>
          </cell>
        </row>
        <row r="11">
          <cell r="A11" t="str">
            <v>Guanajuato</v>
          </cell>
        </row>
        <row r="12">
          <cell r="A12" t="str">
            <v>Guerrero</v>
          </cell>
        </row>
        <row r="13">
          <cell r="A13" t="str">
            <v>Hidalgo</v>
          </cell>
        </row>
        <row r="14">
          <cell r="A14" t="str">
            <v>Jalisco</v>
          </cell>
        </row>
        <row r="15">
          <cell r="A15" t="str">
            <v>Estado de México</v>
          </cell>
        </row>
        <row r="16">
          <cell r="A16" t="str">
            <v>Michoacán</v>
          </cell>
        </row>
        <row r="17">
          <cell r="A17" t="str">
            <v>Morelos</v>
          </cell>
        </row>
        <row r="18">
          <cell r="A18" t="str">
            <v>Nayarit</v>
          </cell>
        </row>
        <row r="19">
          <cell r="A19" t="str">
            <v>Nuevo León</v>
          </cell>
        </row>
        <row r="20">
          <cell r="A20" t="str">
            <v>Oaxaca</v>
          </cell>
        </row>
        <row r="21">
          <cell r="A21" t="str">
            <v>Puebla</v>
          </cell>
        </row>
        <row r="22">
          <cell r="A22" t="str">
            <v>Querétaro</v>
          </cell>
        </row>
        <row r="23">
          <cell r="A23" t="str">
            <v>Quintana Roo</v>
          </cell>
        </row>
        <row r="24">
          <cell r="A24" t="str">
            <v>San Luis Potosí</v>
          </cell>
        </row>
        <row r="25">
          <cell r="A25" t="str">
            <v>Sinaloa</v>
          </cell>
        </row>
        <row r="26">
          <cell r="A26" t="str">
            <v>Sonora</v>
          </cell>
        </row>
        <row r="27">
          <cell r="A27" t="str">
            <v>Tabasco</v>
          </cell>
        </row>
        <row r="28">
          <cell r="A28" t="str">
            <v>Tamaulipas</v>
          </cell>
        </row>
        <row r="29">
          <cell r="A29" t="str">
            <v>Tlaxcala</v>
          </cell>
        </row>
        <row r="30">
          <cell r="A30" t="str">
            <v>Veracruz</v>
          </cell>
        </row>
        <row r="31">
          <cell r="A31" t="str">
            <v>Yucatán</v>
          </cell>
        </row>
        <row r="32">
          <cell r="A32" t="str">
            <v>Zacatecas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3C81E-76E2-4918-B786-BF7A8C6F5919}">
  <sheetPr>
    <tabColor rgb="FF9F2241"/>
  </sheetPr>
  <dimension ref="A1:K47"/>
  <sheetViews>
    <sheetView showGridLines="0" tabSelected="1" topLeftCell="A17" zoomScale="85" zoomScaleNormal="85" zoomScaleSheetLayoutView="85" zoomScalePageLayoutView="90" workbookViewId="0">
      <selection activeCell="J50" sqref="J50"/>
    </sheetView>
  </sheetViews>
  <sheetFormatPr baseColWidth="10" defaultColWidth="11.42578125" defaultRowHeight="15" x14ac:dyDescent="0.3"/>
  <cols>
    <col min="1" max="1" width="15" style="3" customWidth="1"/>
    <col min="2" max="2" width="38.140625" style="3" customWidth="1"/>
    <col min="3" max="3" width="18.5703125" style="3" customWidth="1"/>
    <col min="4" max="4" width="34.7109375" style="3" customWidth="1"/>
    <col min="5" max="5" width="36.28515625" style="3" customWidth="1"/>
    <col min="6" max="6" width="35.85546875" style="3" bestFit="1" customWidth="1"/>
    <col min="7" max="7" width="15.28515625" style="3" customWidth="1"/>
    <col min="8" max="16384" width="11.42578125" style="3"/>
  </cols>
  <sheetData>
    <row r="1" spans="1:11" ht="12" customHeight="1" x14ac:dyDescent="0.3">
      <c r="A1" s="1"/>
      <c r="B1" s="1"/>
      <c r="C1" s="1"/>
      <c r="D1" s="2"/>
      <c r="E1" s="2"/>
      <c r="F1" s="2"/>
      <c r="G1" s="2"/>
    </row>
    <row r="2" spans="1:11" s="6" customFormat="1" ht="20.25" x14ac:dyDescent="0.45">
      <c r="A2" s="4"/>
      <c r="B2" s="5"/>
      <c r="C2" s="5"/>
      <c r="D2" s="2"/>
      <c r="E2" s="2"/>
      <c r="F2" s="2"/>
      <c r="G2" s="2"/>
    </row>
    <row r="3" spans="1:11" s="6" customFormat="1" ht="20.25" x14ac:dyDescent="0.45">
      <c r="A3" s="4"/>
      <c r="B3" s="5"/>
      <c r="C3" s="5"/>
      <c r="D3" s="2"/>
      <c r="E3" s="2"/>
      <c r="F3" s="2"/>
      <c r="G3" s="2"/>
    </row>
    <row r="4" spans="1:11" s="6" customFormat="1" ht="20.25" x14ac:dyDescent="0.45">
      <c r="A4" s="4"/>
      <c r="B4" s="5"/>
      <c r="C4" s="5"/>
      <c r="D4" s="2"/>
      <c r="E4" s="2"/>
      <c r="F4" s="2"/>
      <c r="G4" s="2"/>
    </row>
    <row r="5" spans="1:11" s="6" customFormat="1" ht="20.25" x14ac:dyDescent="0.45">
      <c r="A5" s="4"/>
      <c r="B5" s="5"/>
      <c r="C5" s="5"/>
      <c r="D5" s="2"/>
      <c r="E5" s="2"/>
      <c r="F5" s="2"/>
      <c r="G5" s="2"/>
    </row>
    <row r="6" spans="1:11" s="33" customFormat="1" ht="24" customHeight="1" x14ac:dyDescent="0.3">
      <c r="A6" s="45" t="s">
        <v>0</v>
      </c>
      <c r="B6" s="46"/>
      <c r="C6" s="46"/>
      <c r="D6" s="46"/>
      <c r="E6" s="46"/>
      <c r="F6" s="46"/>
      <c r="G6" s="46"/>
      <c r="H6" s="40"/>
      <c r="I6" s="40"/>
      <c r="J6" s="37"/>
      <c r="K6" s="37"/>
    </row>
    <row r="7" spans="1:11" s="33" customFormat="1" ht="42.75" customHeight="1" x14ac:dyDescent="0.3">
      <c r="A7" s="43" t="s">
        <v>1</v>
      </c>
      <c r="B7" s="44"/>
      <c r="C7" s="44"/>
      <c r="D7" s="44"/>
      <c r="E7" s="44"/>
      <c r="F7" s="44"/>
      <c r="G7" s="44"/>
      <c r="H7" s="39"/>
      <c r="I7" s="39"/>
      <c r="J7" s="38"/>
      <c r="K7" s="38"/>
    </row>
    <row r="8" spans="1:11" s="33" customFormat="1" ht="24" x14ac:dyDescent="0.3">
      <c r="A8" s="41"/>
      <c r="B8" s="41"/>
      <c r="C8" s="41"/>
      <c r="D8" s="41"/>
      <c r="E8" s="41"/>
      <c r="F8" s="41"/>
      <c r="G8" s="41"/>
      <c r="H8" s="42"/>
      <c r="I8" s="42"/>
      <c r="J8" s="38"/>
      <c r="K8" s="38"/>
    </row>
    <row r="9" spans="1:11" s="6" customFormat="1" ht="24" x14ac:dyDescent="0.55000000000000004">
      <c r="A9" s="7" t="s">
        <v>2</v>
      </c>
      <c r="B9" s="5"/>
      <c r="C9" s="5"/>
      <c r="D9" s="2"/>
      <c r="E9" s="2"/>
      <c r="F9" s="2"/>
      <c r="G9" s="2"/>
    </row>
    <row r="10" spans="1:11" s="6" customFormat="1" ht="20.25" x14ac:dyDescent="0.3">
      <c r="A10" s="8" t="s">
        <v>3</v>
      </c>
      <c r="B10" s="5"/>
      <c r="C10" s="5"/>
      <c r="D10" s="2"/>
      <c r="E10" s="2"/>
      <c r="F10" s="2"/>
      <c r="G10" s="2"/>
    </row>
    <row r="11" spans="1:11" s="6" customFormat="1" ht="20.25" x14ac:dyDescent="0.3">
      <c r="A11" s="9" t="s">
        <v>4</v>
      </c>
      <c r="B11" s="10"/>
      <c r="C11" s="5"/>
      <c r="D11" s="11"/>
      <c r="E11" s="12" t="s">
        <v>5</v>
      </c>
      <c r="F11" s="48">
        <v>2026</v>
      </c>
      <c r="G11" s="48"/>
    </row>
    <row r="12" spans="1:11" s="6" customFormat="1" ht="20.25" customHeight="1" x14ac:dyDescent="0.3">
      <c r="A12" s="8" t="s">
        <v>6</v>
      </c>
      <c r="B12" s="13"/>
      <c r="C12" s="13"/>
      <c r="D12" s="13"/>
      <c r="E12" s="12" t="s">
        <v>7</v>
      </c>
      <c r="F12" s="49" t="s">
        <v>8</v>
      </c>
      <c r="G12" s="49"/>
    </row>
    <row r="13" spans="1:11" s="6" customFormat="1" ht="20.25" customHeight="1" x14ac:dyDescent="0.3">
      <c r="A13" s="8"/>
      <c r="B13" s="13"/>
      <c r="C13" s="13"/>
      <c r="D13" s="13"/>
      <c r="E13" s="12" t="s">
        <v>9</v>
      </c>
      <c r="F13" s="49" t="s">
        <v>10</v>
      </c>
      <c r="G13" s="49"/>
    </row>
    <row r="14" spans="1:11" ht="15.75" customHeight="1" x14ac:dyDescent="0.4">
      <c r="A14" s="14"/>
      <c r="B14" s="15"/>
      <c r="C14" s="15"/>
      <c r="D14" s="15"/>
      <c r="E14" s="15"/>
      <c r="F14" s="15"/>
      <c r="G14" s="16"/>
    </row>
    <row r="15" spans="1:11" ht="38.25" customHeight="1" x14ac:dyDescent="0.3">
      <c r="A15" s="17" t="s">
        <v>11</v>
      </c>
      <c r="B15" s="17" t="s">
        <v>12</v>
      </c>
      <c r="C15" s="17" t="s">
        <v>13</v>
      </c>
      <c r="D15" s="18" t="s">
        <v>14</v>
      </c>
      <c r="E15" s="17" t="s">
        <v>15</v>
      </c>
      <c r="F15" s="17" t="s">
        <v>16</v>
      </c>
      <c r="G15" s="17" t="s">
        <v>17</v>
      </c>
    </row>
    <row r="16" spans="1:11" ht="16.5" x14ac:dyDescent="0.3">
      <c r="A16" s="19"/>
      <c r="B16" s="19"/>
      <c r="C16" s="20"/>
      <c r="D16" s="19"/>
      <c r="E16" s="19"/>
      <c r="F16" s="21"/>
      <c r="G16" s="22"/>
    </row>
    <row r="17" spans="1:7" ht="16.5" x14ac:dyDescent="0.3">
      <c r="A17" s="19"/>
      <c r="B17" s="19"/>
      <c r="C17" s="20"/>
      <c r="D17" s="19"/>
      <c r="E17" s="19"/>
      <c r="F17" s="21"/>
      <c r="G17" s="22"/>
    </row>
    <row r="18" spans="1:7" ht="16.5" x14ac:dyDescent="0.3">
      <c r="A18" s="19"/>
      <c r="B18" s="19"/>
      <c r="C18" s="20"/>
      <c r="D18" s="19"/>
      <c r="E18" s="19"/>
      <c r="F18" s="21"/>
      <c r="G18" s="22"/>
    </row>
    <row r="19" spans="1:7" ht="16.5" x14ac:dyDescent="0.3">
      <c r="A19" s="19"/>
      <c r="B19" s="19"/>
      <c r="C19" s="20"/>
      <c r="D19" s="19"/>
      <c r="E19" s="19"/>
      <c r="F19" s="21"/>
      <c r="G19" s="22"/>
    </row>
    <row r="20" spans="1:7" ht="16.5" x14ac:dyDescent="0.3">
      <c r="A20" s="19"/>
      <c r="B20" s="19"/>
      <c r="C20" s="20"/>
      <c r="D20" s="19"/>
      <c r="E20" s="19"/>
      <c r="F20" s="21"/>
      <c r="G20" s="22"/>
    </row>
    <row r="21" spans="1:7" ht="16.5" x14ac:dyDescent="0.3">
      <c r="A21" s="19"/>
      <c r="B21" s="19"/>
      <c r="C21" s="20"/>
      <c r="D21" s="19"/>
      <c r="E21" s="19"/>
      <c r="F21" s="21"/>
      <c r="G21" s="22"/>
    </row>
    <row r="22" spans="1:7" ht="19.5" x14ac:dyDescent="0.3">
      <c r="A22" s="23"/>
      <c r="B22" s="23"/>
      <c r="C22" s="24">
        <f>SUM(C16:C21)</f>
        <v>0</v>
      </c>
      <c r="D22" s="50" t="s">
        <v>18</v>
      </c>
      <c r="E22" s="51"/>
      <c r="F22" s="25">
        <f>SUM(F16:F21)</f>
        <v>0</v>
      </c>
      <c r="G22" s="26">
        <f>SUM(G16:G21)</f>
        <v>0</v>
      </c>
    </row>
    <row r="23" spans="1:7" ht="16.5" x14ac:dyDescent="0.3">
      <c r="A23" s="23"/>
      <c r="B23" s="23"/>
      <c r="C23" s="27"/>
      <c r="D23" s="23"/>
      <c r="E23" s="23"/>
      <c r="F23" s="23"/>
      <c r="G23" s="28"/>
    </row>
    <row r="24" spans="1:7" ht="39" customHeight="1" x14ac:dyDescent="0.3">
      <c r="A24" s="17" t="s">
        <v>11</v>
      </c>
      <c r="B24" s="17" t="s">
        <v>19</v>
      </c>
      <c r="C24" s="17" t="s">
        <v>13</v>
      </c>
      <c r="D24" s="18" t="s">
        <v>14</v>
      </c>
      <c r="E24" s="17" t="s">
        <v>15</v>
      </c>
      <c r="F24" s="17" t="s">
        <v>16</v>
      </c>
      <c r="G24" s="17" t="s">
        <v>17</v>
      </c>
    </row>
    <row r="25" spans="1:7" ht="16.5" x14ac:dyDescent="0.3">
      <c r="A25" s="19"/>
      <c r="B25" s="19"/>
      <c r="C25" s="20"/>
      <c r="D25" s="19"/>
      <c r="E25" s="19"/>
      <c r="F25" s="21"/>
      <c r="G25" s="22"/>
    </row>
    <row r="26" spans="1:7" ht="16.5" x14ac:dyDescent="0.3">
      <c r="A26" s="19"/>
      <c r="B26" s="19"/>
      <c r="C26" s="20"/>
      <c r="D26" s="19"/>
      <c r="E26" s="19"/>
      <c r="F26" s="21"/>
      <c r="G26" s="22"/>
    </row>
    <row r="27" spans="1:7" ht="16.5" x14ac:dyDescent="0.3">
      <c r="A27" s="19"/>
      <c r="B27" s="19"/>
      <c r="C27" s="20"/>
      <c r="D27" s="19"/>
      <c r="E27" s="19"/>
      <c r="F27" s="21"/>
      <c r="G27" s="22"/>
    </row>
    <row r="28" spans="1:7" ht="16.5" x14ac:dyDescent="0.3">
      <c r="A28" s="19"/>
      <c r="B28" s="19"/>
      <c r="C28" s="20"/>
      <c r="D28" s="19"/>
      <c r="E28" s="19"/>
      <c r="F28" s="21"/>
      <c r="G28" s="22"/>
    </row>
    <row r="29" spans="1:7" ht="16.5" x14ac:dyDescent="0.3">
      <c r="A29" s="19"/>
      <c r="B29" s="19"/>
      <c r="C29" s="20"/>
      <c r="D29" s="19"/>
      <c r="E29" s="19"/>
      <c r="F29" s="21"/>
      <c r="G29" s="22"/>
    </row>
    <row r="30" spans="1:7" ht="19.5" x14ac:dyDescent="0.3">
      <c r="A30" s="23"/>
      <c r="B30" s="23"/>
      <c r="C30" s="24">
        <f>SUM(C25:C29)</f>
        <v>0</v>
      </c>
      <c r="D30" s="50" t="s">
        <v>20</v>
      </c>
      <c r="E30" s="51"/>
      <c r="F30" s="25">
        <f>SUM(F25:F29)</f>
        <v>0</v>
      </c>
      <c r="G30" s="26">
        <f>SUM(G25:G29)</f>
        <v>0</v>
      </c>
    </row>
    <row r="31" spans="1:7" ht="16.5" x14ac:dyDescent="0.3">
      <c r="A31" s="23"/>
      <c r="B31" s="23"/>
      <c r="C31" s="23"/>
      <c r="D31" s="23"/>
      <c r="E31" s="23"/>
      <c r="F31" s="23"/>
      <c r="G31" s="23"/>
    </row>
    <row r="32" spans="1:7" ht="19.5" x14ac:dyDescent="0.3">
      <c r="A32" s="23"/>
      <c r="B32" s="23"/>
      <c r="C32" s="24">
        <f>+C22+C30</f>
        <v>0</v>
      </c>
      <c r="D32" s="50" t="s">
        <v>21</v>
      </c>
      <c r="E32" s="51"/>
      <c r="F32" s="25">
        <f>+F22+F30</f>
        <v>0</v>
      </c>
      <c r="G32" s="26">
        <f>+G22+G30</f>
        <v>0</v>
      </c>
    </row>
    <row r="33" spans="1:7" x14ac:dyDescent="0.3">
      <c r="A33" s="14"/>
      <c r="B33" s="14"/>
      <c r="C33" s="14"/>
      <c r="D33" s="14"/>
      <c r="E33" s="14"/>
      <c r="F33" s="14"/>
      <c r="G33" s="14"/>
    </row>
    <row r="34" spans="1:7" x14ac:dyDescent="0.3">
      <c r="A34" s="47" t="s">
        <v>22</v>
      </c>
      <c r="B34" s="47"/>
      <c r="C34" s="47"/>
      <c r="D34" s="47"/>
      <c r="E34" s="47"/>
      <c r="F34" s="47"/>
      <c r="G34" s="47"/>
    </row>
    <row r="35" spans="1:7" x14ac:dyDescent="0.3">
      <c r="A35" s="14" t="s">
        <v>23</v>
      </c>
      <c r="B35" s="14"/>
      <c r="C35" s="14"/>
      <c r="D35" s="14"/>
      <c r="E35" s="14"/>
      <c r="F35" s="14"/>
      <c r="G35" s="14"/>
    </row>
    <row r="37" spans="1:7" ht="13.5" customHeight="1" x14ac:dyDescent="0.4">
      <c r="A37" s="29"/>
      <c r="B37" s="29"/>
      <c r="C37" s="29"/>
      <c r="D37" s="29"/>
      <c r="E37" s="29"/>
      <c r="F37" s="29"/>
      <c r="G37" s="29"/>
    </row>
    <row r="38" spans="1:7" ht="13.5" customHeight="1" x14ac:dyDescent="0.4">
      <c r="A38" s="29"/>
      <c r="B38" s="29"/>
      <c r="C38" s="29"/>
      <c r="D38" s="29"/>
      <c r="E38" s="29"/>
      <c r="F38" s="29"/>
      <c r="G38" s="29"/>
    </row>
    <row r="39" spans="1:7" ht="13.5" customHeight="1" x14ac:dyDescent="0.4">
      <c r="A39" s="29"/>
      <c r="B39" s="29"/>
      <c r="C39" s="29"/>
      <c r="D39" s="29"/>
      <c r="E39" s="29"/>
      <c r="F39" s="29"/>
      <c r="G39" s="29"/>
    </row>
    <row r="40" spans="1:7" ht="13.5" customHeight="1" x14ac:dyDescent="0.4">
      <c r="A40" s="29"/>
      <c r="B40" s="29"/>
      <c r="C40" s="29"/>
      <c r="D40" s="29"/>
      <c r="E40" s="29"/>
      <c r="F40" s="29"/>
      <c r="G40" s="29"/>
    </row>
    <row r="41" spans="1:7" ht="13.5" customHeight="1" x14ac:dyDescent="0.4">
      <c r="A41" s="29"/>
      <c r="B41" s="29"/>
      <c r="C41" s="29"/>
      <c r="D41" s="29"/>
      <c r="E41" s="29"/>
      <c r="F41" s="29"/>
      <c r="G41" s="29"/>
    </row>
    <row r="42" spans="1:7" ht="13.5" customHeight="1" x14ac:dyDescent="0.4">
      <c r="A42" s="29"/>
      <c r="B42" s="29"/>
      <c r="C42" s="29"/>
      <c r="D42" s="29"/>
      <c r="E42" s="29"/>
      <c r="F42" s="29"/>
      <c r="G42" s="29"/>
    </row>
    <row r="43" spans="1:7" ht="13.5" customHeight="1" x14ac:dyDescent="0.4">
      <c r="A43" s="29"/>
      <c r="B43" s="29"/>
      <c r="C43" s="29"/>
      <c r="D43" s="29"/>
      <c r="E43" s="29"/>
      <c r="F43" s="29"/>
      <c r="G43" s="29"/>
    </row>
    <row r="44" spans="1:7" customFormat="1" ht="26.25" customHeight="1" x14ac:dyDescent="0.25"/>
    <row r="45" spans="1:7" customFormat="1" ht="26.25" customHeight="1" x14ac:dyDescent="0.25"/>
    <row r="46" spans="1:7" customFormat="1" ht="26.25" customHeight="1" x14ac:dyDescent="0.25"/>
    <row r="47" spans="1:7" s="32" customFormat="1" ht="26.25" customHeight="1" x14ac:dyDescent="0.25">
      <c r="A47" s="30"/>
      <c r="B47" s="30"/>
      <c r="C47" s="31"/>
      <c r="D47" s="30"/>
    </row>
  </sheetData>
  <sheetProtection algorithmName="SHA-512" hashValue="nSsXAj3eJW+VlP5Y3sm+GKdaTHdDvnjONcUSpEd+vUvAbsHWoAHO6i00sQuM8gRKMTLnQetgsClEUKmI9FLuwA==" saltValue="z77g5H0p3Rngi0EZzNY8LA==" spinCount="100000" sheet="1" scenarios="1" formatCells="0" insertRows="0"/>
  <mergeCells count="9">
    <mergeCell ref="A7:G7"/>
    <mergeCell ref="A6:G6"/>
    <mergeCell ref="A34:G34"/>
    <mergeCell ref="F11:G11"/>
    <mergeCell ref="F12:G12"/>
    <mergeCell ref="F13:G13"/>
    <mergeCell ref="D22:E22"/>
    <mergeCell ref="D30:E30"/>
    <mergeCell ref="D32:E32"/>
  </mergeCells>
  <printOptions horizontalCentered="1"/>
  <pageMargins left="0.19685039370078741" right="0.19685039370078741" top="0.39370078740157483" bottom="0.43307086614173229" header="0.31496062992125984" footer="0.15748031496062992"/>
  <pageSetup scale="65" orientation="landscape" horizontalDpi="4294967294" r:id="rId1"/>
  <headerFooter>
    <oddFooter>&amp;L&amp;10&amp;A&amp;R&amp;10&amp;P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5A6D497-1D44-4631-8CCF-E1DB40032247}">
          <x14:formula1>
            <xm:f>Hoja1!$C$9:$C$41</xm:f>
          </x14:formula1>
          <xm:sqref>F12:G12</xm:sqref>
        </x14:dataValidation>
        <x14:dataValidation type="list" allowBlank="1" showInputMessage="1" showErrorMessage="1" xr:uid="{CB537A97-2026-441B-ABA3-EB77D74C4070}">
          <x14:formula1>
            <xm:f>Hoja1!$E$9:$E$21</xm:f>
          </x14:formula1>
          <xm:sqref>F13:G13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A9279-7E9A-478B-9129-07EC713F9307}">
  <dimension ref="C5:E41"/>
  <sheetViews>
    <sheetView topLeftCell="A2" workbookViewId="0">
      <selection activeCell="E10" sqref="E10:E21"/>
    </sheetView>
  </sheetViews>
  <sheetFormatPr baseColWidth="10" defaultColWidth="11.42578125" defaultRowHeight="15" x14ac:dyDescent="0.25"/>
  <sheetData>
    <row r="5" spans="3:5" ht="16.5" x14ac:dyDescent="0.3">
      <c r="C5" s="33"/>
    </row>
    <row r="6" spans="3:5" ht="15.75" x14ac:dyDescent="0.3">
      <c r="C6" s="6"/>
    </row>
    <row r="7" spans="3:5" ht="15.75" x14ac:dyDescent="0.3">
      <c r="C7" s="6"/>
    </row>
    <row r="8" spans="3:5" ht="15.75" x14ac:dyDescent="0.3">
      <c r="C8" s="6"/>
    </row>
    <row r="9" spans="3:5" ht="19.5" x14ac:dyDescent="0.45">
      <c r="C9" s="34" t="s">
        <v>8</v>
      </c>
      <c r="E9" s="34" t="s">
        <v>10</v>
      </c>
    </row>
    <row r="10" spans="3:5" ht="16.5" x14ac:dyDescent="0.3">
      <c r="C10" s="35" t="s">
        <v>24</v>
      </c>
      <c r="E10" s="35" t="s">
        <v>25</v>
      </c>
    </row>
    <row r="11" spans="3:5" ht="16.5" x14ac:dyDescent="0.3">
      <c r="C11" s="35" t="s">
        <v>26</v>
      </c>
      <c r="E11" s="35" t="s">
        <v>27</v>
      </c>
    </row>
    <row r="12" spans="3:5" ht="16.5" x14ac:dyDescent="0.3">
      <c r="C12" s="35" t="s">
        <v>28</v>
      </c>
      <c r="E12" s="35" t="s">
        <v>29</v>
      </c>
    </row>
    <row r="13" spans="3:5" ht="16.5" x14ac:dyDescent="0.3">
      <c r="C13" s="35" t="s">
        <v>30</v>
      </c>
      <c r="E13" s="35" t="s">
        <v>31</v>
      </c>
    </row>
    <row r="14" spans="3:5" ht="16.5" x14ac:dyDescent="0.3">
      <c r="C14" s="35" t="s">
        <v>32</v>
      </c>
      <c r="E14" s="35" t="s">
        <v>33</v>
      </c>
    </row>
    <row r="15" spans="3:5" ht="16.5" x14ac:dyDescent="0.3">
      <c r="C15" s="35" t="s">
        <v>34</v>
      </c>
      <c r="E15" s="35" t="s">
        <v>35</v>
      </c>
    </row>
    <row r="16" spans="3:5" ht="16.5" x14ac:dyDescent="0.3">
      <c r="C16" s="35" t="s">
        <v>36</v>
      </c>
      <c r="E16" s="35" t="s">
        <v>37</v>
      </c>
    </row>
    <row r="17" spans="3:5" ht="16.5" x14ac:dyDescent="0.3">
      <c r="C17" s="35" t="s">
        <v>38</v>
      </c>
      <c r="E17" s="35" t="s">
        <v>39</v>
      </c>
    </row>
    <row r="18" spans="3:5" ht="16.5" x14ac:dyDescent="0.3">
      <c r="C18" s="36" t="s">
        <v>40</v>
      </c>
      <c r="E18" s="35" t="s">
        <v>41</v>
      </c>
    </row>
    <row r="19" spans="3:5" ht="16.5" x14ac:dyDescent="0.3">
      <c r="C19" s="36" t="s">
        <v>42</v>
      </c>
      <c r="E19" s="35" t="s">
        <v>43</v>
      </c>
    </row>
    <row r="20" spans="3:5" ht="16.5" x14ac:dyDescent="0.3">
      <c r="C20" s="36" t="s">
        <v>44</v>
      </c>
      <c r="E20" s="35" t="s">
        <v>45</v>
      </c>
    </row>
    <row r="21" spans="3:5" ht="16.5" x14ac:dyDescent="0.3">
      <c r="C21" s="36" t="s">
        <v>46</v>
      </c>
      <c r="E21" s="35" t="s">
        <v>47</v>
      </c>
    </row>
    <row r="22" spans="3:5" ht="16.5" x14ac:dyDescent="0.3">
      <c r="C22" s="36" t="s">
        <v>48</v>
      </c>
    </row>
    <row r="23" spans="3:5" ht="16.5" x14ac:dyDescent="0.3">
      <c r="C23" s="36" t="s">
        <v>49</v>
      </c>
    </row>
    <row r="24" spans="3:5" ht="16.5" x14ac:dyDescent="0.3">
      <c r="C24" s="36" t="s">
        <v>50</v>
      </c>
    </row>
    <row r="25" spans="3:5" ht="16.5" x14ac:dyDescent="0.3">
      <c r="C25" s="36" t="s">
        <v>51</v>
      </c>
    </row>
    <row r="26" spans="3:5" ht="16.5" x14ac:dyDescent="0.3">
      <c r="C26" s="36" t="s">
        <v>52</v>
      </c>
    </row>
    <row r="27" spans="3:5" ht="16.5" x14ac:dyDescent="0.3">
      <c r="C27" s="36" t="s">
        <v>53</v>
      </c>
    </row>
    <row r="28" spans="3:5" ht="16.5" x14ac:dyDescent="0.3">
      <c r="C28" s="36" t="s">
        <v>54</v>
      </c>
    </row>
    <row r="29" spans="3:5" ht="16.5" x14ac:dyDescent="0.3">
      <c r="C29" s="36" t="s">
        <v>55</v>
      </c>
    </row>
    <row r="30" spans="3:5" ht="16.5" x14ac:dyDescent="0.3">
      <c r="C30" s="36" t="s">
        <v>56</v>
      </c>
    </row>
    <row r="31" spans="3:5" ht="16.5" x14ac:dyDescent="0.3">
      <c r="C31" s="36" t="s">
        <v>57</v>
      </c>
    </row>
    <row r="32" spans="3:5" ht="16.5" x14ac:dyDescent="0.3">
      <c r="C32" s="36" t="s">
        <v>58</v>
      </c>
    </row>
    <row r="33" spans="3:3" ht="16.5" x14ac:dyDescent="0.3">
      <c r="C33" s="36" t="s">
        <v>59</v>
      </c>
    </row>
    <row r="34" spans="3:3" ht="16.5" x14ac:dyDescent="0.3">
      <c r="C34" s="36" t="s">
        <v>60</v>
      </c>
    </row>
    <row r="35" spans="3:3" ht="16.5" x14ac:dyDescent="0.3">
      <c r="C35" s="36" t="s">
        <v>61</v>
      </c>
    </row>
    <row r="36" spans="3:3" ht="16.5" x14ac:dyDescent="0.3">
      <c r="C36" s="36" t="s">
        <v>62</v>
      </c>
    </row>
    <row r="37" spans="3:3" ht="16.5" x14ac:dyDescent="0.3">
      <c r="C37" s="36" t="s">
        <v>63</v>
      </c>
    </row>
    <row r="38" spans="3:3" ht="16.5" x14ac:dyDescent="0.3">
      <c r="C38" s="36" t="s">
        <v>64</v>
      </c>
    </row>
    <row r="39" spans="3:3" ht="16.5" x14ac:dyDescent="0.3">
      <c r="C39" s="36" t="s">
        <v>65</v>
      </c>
    </row>
    <row r="40" spans="3:3" ht="16.5" x14ac:dyDescent="0.3">
      <c r="C40" s="36" t="s">
        <v>66</v>
      </c>
    </row>
    <row r="41" spans="3:3" ht="16.5" x14ac:dyDescent="0.3">
      <c r="C41" s="36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1CAF</vt:lpstr>
      <vt:lpstr>Hoja1</vt:lpstr>
      <vt:lpstr>'ANEXO 1CAF'!Área_de_impresión</vt:lpstr>
      <vt:lpstr>'ANEXO 1CAF'!Títulos_a_imprimir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Marisol Correa Rivera</dc:creator>
  <cp:keywords/>
  <dc:description/>
  <cp:lastModifiedBy>Marisol Correa Rivera</cp:lastModifiedBy>
  <cp:revision/>
  <cp:lastPrinted>2026-03-09T19:48:21Z</cp:lastPrinted>
  <dcterms:created xsi:type="dcterms:W3CDTF">2026-02-27T17:53:56Z</dcterms:created>
  <dcterms:modified xsi:type="dcterms:W3CDTF">2026-03-09T19:48:47Z</dcterms:modified>
  <cp:category/>
  <cp:contentStatus/>
</cp:coreProperties>
</file>